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67D599EC-5B70-461B-BCBE-D00EE39481D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BA35" i="1"/>
  <c r="AB35" i="1"/>
  <c r="Z35" i="1"/>
  <c r="T35" i="1"/>
  <c r="T73" i="1"/>
  <c r="A73" i="1"/>
  <c r="A62" i="1"/>
  <c r="I8" i="4"/>
  <c r="I7" i="4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/>
  <c r="T76" i="1"/>
  <c r="AH75" i="1"/>
  <c r="T75" i="1"/>
  <c r="D76" i="1"/>
  <c r="A76" i="1"/>
  <c r="O75" i="1"/>
  <c r="BA66" i="1"/>
  <c r="BA65" i="1"/>
  <c r="D67" i="1"/>
  <c r="W67" i="1" s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7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I9" i="4" l="1"/>
  <c r="BI75" i="1" s="1"/>
  <c r="BI78" i="1" s="1"/>
  <c r="AX22" i="1"/>
</calcChain>
</file>

<file path=xl/sharedStrings.xml><?xml version="1.0" encoding="utf-8"?>
<sst xmlns="http://schemas.openxmlformats.org/spreadsheetml/2006/main" count="258" uniqueCount="185">
  <si>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</si>
  <si>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</si>
  <si>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</si>
  <si>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</si>
  <si>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</si>
  <si>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</si>
  <si>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</si>
  <si>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</si>
  <si>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</si>
  <si>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</si>
  <si>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</si>
  <si>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</si>
  <si>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</si>
  <si>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</si>
  <si>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</si>
  <si>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</si>
  <si>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</si>
  <si>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</si>
  <si>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</si>
  <si>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</si>
  <si>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</si>
  <si>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</si>
  <si>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</si>
  <si>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</si>
  <si>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</si>
  <si>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</si>
  <si>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</si>
  <si>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</si>
  <si>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</si>
  <si>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</si>
  <si>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</si>
  <si>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</si>
  <si>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</si>
  <si>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</si>
  <si>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</si>
  <si>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</si>
  <si>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</si>
  <si>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</si>
  <si>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</si>
  <si>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</si>
  <si>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</si>
  <si>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</si>
  <si>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</si>
  <si>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</si>
  <si>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</si>
  <si>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</si>
  <si>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</si>
  <si>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</si>
  <si>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</si>
  <si>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</si>
  <si>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</si>
  <si>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</si>
  <si>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</si>
  <si>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</si>
  <si>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</si>
  <si>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</si>
  <si>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</si>
  <si>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</si>
  <si>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</si>
  <si>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</si>
  <si>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</si>
  <si>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</si>
  <si>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</si>
  <si>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</si>
  <si>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</si>
  <si>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</si>
  <si>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</si>
  <si>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</si>
  <si>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</si>
  <si>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</si>
  <si>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</si>
  <si>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</si>
  <si>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</si>
  <si>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</si>
  <si>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</si>
  <si>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</si>
  <si>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</si>
  <si>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</si>
  <si>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</si>
  <si>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</si>
  <si>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</si>
  <si>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</si>
  <si>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</si>
  <si>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</si>
  <si>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</si>
  <si>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</si>
  <si>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</si>
  <si>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</si>
  <si>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</si>
  <si>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</si>
  <si>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</si>
  <si>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</si>
  <si>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</si>
  <si>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</si>
  <si>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</si>
  <si>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</si>
  <si>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</si>
  <si>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</si>
  <si>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</si>
  <si>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</si>
  <si>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</si>
  <si>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</si>
  <si>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</si>
  <si>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</si>
  <si>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</si>
  <si>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</si>
  <si>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</si>
  <si>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</si>
  <si>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</si>
  <si>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</si>
  <si>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</si>
  <si>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</si>
  <si>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</si>
  <si>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</si>
  <si>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</si>
  <si>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</si>
  <si>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</si>
  <si>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</si>
  <si>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</si>
  <si>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</si>
  <si>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</si>
  <si>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</si>
  <si>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</si>
  <si>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</si>
  <si>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</si>
  <si>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</si>
  <si>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</si>
  <si>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</si>
  <si>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</si>
  <si>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</si>
  <si>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</si>
  <si>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</si>
  <si>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</si>
  <si>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</si>
  <si>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</si>
  <si>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</si>
  <si>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</si>
  <si>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</si>
  <si>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</si>
  <si>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</si>
  <si>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</si>
  <si>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</si>
  <si>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</si>
  <si>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</si>
  <si>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</si>
  <si>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</si>
  <si>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</si>
  <si>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</si>
  <si>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</si>
  <si>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</si>
  <si>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</si>
  <si>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</si>
  <si>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</si>
  <si>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</si>
  <si>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</si>
  <si>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</si>
  <si>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</si>
  <si>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</si>
  <si>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</si>
  <si>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лимоном и сахаром </t>
  </si>
  <si>
    <t>302</t>
  </si>
  <si>
    <t/>
  </si>
  <si>
    <t>чай, вода, сахар, лимон.</t>
  </si>
  <si>
    <t>200</t>
  </si>
  <si>
    <t>Расход сырья нетто, г на выход</t>
  </si>
  <si>
    <t>Чай</t>
  </si>
  <si>
    <t>Вода</t>
  </si>
  <si>
    <t>Лимон</t>
  </si>
  <si>
    <t>Масса полуфабриката</t>
  </si>
  <si>
    <t>-</t>
  </si>
  <si>
    <t>Сохранность</t>
  </si>
  <si>
    <t>Выход готового блюда</t>
  </si>
  <si>
    <t>Чай заваривают в чайниках. Чайник ополаскивают горячей водой, насыпают чай, заливают кипятком примерно на 1/3 объема и настаивают 5-10 мин, накрыв салфет-кой, после чего доливают кипятком.
При отпуске в стаканы или бокалы насыпают сахар, кладут тонкий кружочек ли-мона и заливают чаем. Отпускают горячим 60-70С.</t>
  </si>
  <si>
    <t>Внешний вид – стакан с жидкостью золотисто-коричневого цвета, где плавает кусочек лимона.</t>
  </si>
  <si>
    <t>Цвет – золотисто-коричневый.</t>
  </si>
  <si>
    <t>Консистенция – жидкая.</t>
  </si>
  <si>
    <t>Вкус – сладкий, свойственный чаю с привкусом лимона.</t>
  </si>
  <si>
    <t>Запах – сладкий, свойственный чаю с привкусом лимона.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</si>
  <si>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</si>
  <si>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</si>
  <si>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</si>
  <si>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</si>
  <si>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вода, сахар, лимон.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</si>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</sst>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№302</v>
      </c>
      <c r="T16" s="22"/>
      <c r="AC16" s="23" t="str">
        <f>"ТЕХНИКО-ТЕХНОЛОГИЧЕСКАЯ КАРТА №" &amp; Рец_Номер</f>
        <v>ТЕХНИКО-ТЕХНОЛОГИЧЕСКАЯ КАРТА №302</v>
      </c>
      <c r="AX16" s="22"/>
      <c r="BG16" s="23" t="str">
        <f>"ТЕХНИКО-ТЕХНОЛОГИЧЕСКАЯ КАРТА №" &amp; Рец_Номер</f>
        <v>ТЕХНИКО-ТЕХНОЛОГИЧЕСКАЯ КАРТА №302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№302</v>
      </c>
      <c r="T17" s="22"/>
      <c r="AC17" s="23" t="str">
        <f>"ТЕХНОЛОГИЧЕСКАЯ КАРТА №" &amp; Рец_Номер</f>
        <v>ТЕХНОЛОГИЧЕСКАЯ КАРТА №302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Чай с лимоном и сахаром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Чай с лимоном и сахаром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 и сахаром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 и сахаром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 и сахаром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</v>
      </c>
      <c r="H31" s="67"/>
      <c r="I31" s="66">
        <v>1</v>
      </c>
      <c r="J31" s="67"/>
      <c r="K31" s="96">
        <v>10</v>
      </c>
      <c r="L31" s="97"/>
      <c r="M31" s="98"/>
      <c r="N31" s="96">
        <v>20</v>
      </c>
      <c r="O31" s="97"/>
      <c r="P31" s="98"/>
      <c r="Q31" s="96">
        <v>30</v>
      </c>
      <c r="R31" s="97"/>
      <c r="S31" s="97"/>
      <c r="T31" s="92" t="str">
        <f t="shared" ref="T31:T39" si="0">IF(A31&lt;&gt;"",A31,"")</f>
        <v>Чай</v>
      </c>
      <c r="U31" s="92"/>
      <c r="V31" s="92"/>
      <c r="W31" s="92"/>
      <c r="X31" s="92"/>
      <c r="Y31" s="93"/>
      <c r="Z31" s="66">
        <f t="shared" ref="Z31:Z39" si="1">IF(G31&lt;&gt;"",G31,"")</f>
        <v>1</v>
      </c>
      <c r="AA31" s="67"/>
      <c r="AB31" s="66">
        <f t="shared" ref="AB31:AB39" si="2">IF(I31&lt;&gt;"",I31,"")</f>
        <v>1</v>
      </c>
      <c r="AC31" s="67"/>
      <c r="AD31" s="68">
        <v>0.91500000000000004</v>
      </c>
      <c r="AE31" s="69"/>
      <c r="AF31" s="70"/>
      <c r="AG31" s="68">
        <v>0.2</v>
      </c>
      <c r="AH31" s="69"/>
      <c r="AI31" s="108">
        <v>5.0999999999999997E-2</v>
      </c>
      <c r="AJ31" s="108"/>
      <c r="AK31" s="108">
        <v>0.04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9" si="3">IF(A31&lt;&gt;"",A31,"")</f>
        <v>Чай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183</v>
      </c>
      <c r="H32" s="106"/>
      <c r="I32" s="105">
        <v>183</v>
      </c>
      <c r="J32" s="106"/>
      <c r="K32" s="100">
        <v>1830</v>
      </c>
      <c r="L32" s="101"/>
      <c r="M32" s="102"/>
      <c r="N32" s="100">
        <v>3660</v>
      </c>
      <c r="O32" s="101"/>
      <c r="P32" s="102"/>
      <c r="Q32" s="100">
        <v>5490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183</v>
      </c>
      <c r="AA32" s="106"/>
      <c r="AB32" s="105">
        <f t="shared" si="2"/>
        <v>183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66</v>
      </c>
      <c r="B33" s="103"/>
      <c r="C33" s="103"/>
      <c r="D33" s="103"/>
      <c r="E33" s="103"/>
      <c r="F33" s="104"/>
      <c r="G33" s="105">
        <v>10</v>
      </c>
      <c r="H33" s="106"/>
      <c r="I33" s="105">
        <v>10</v>
      </c>
      <c r="J33" s="106"/>
      <c r="K33" s="100">
        <v>100</v>
      </c>
      <c r="L33" s="101"/>
      <c r="M33" s="102"/>
      <c r="N33" s="100">
        <v>200</v>
      </c>
      <c r="O33" s="101"/>
      <c r="P33" s="102"/>
      <c r="Q33" s="100">
        <v>300</v>
      </c>
      <c r="R33" s="101"/>
      <c r="S33" s="101"/>
      <c r="T33" s="92" t="str">
        <f t="shared" si="0"/>
        <v>Сахар</v>
      </c>
      <c r="U33" s="92"/>
      <c r="V33" s="92"/>
      <c r="W33" s="92"/>
      <c r="X33" s="92"/>
      <c r="Y33" s="93"/>
      <c r="Z33" s="105">
        <f t="shared" si="1"/>
        <v>10</v>
      </c>
      <c r="AA33" s="106"/>
      <c r="AB33" s="105">
        <f t="shared" si="2"/>
        <v>10</v>
      </c>
      <c r="AC33" s="106"/>
      <c r="AD33" s="71">
        <v>9.99</v>
      </c>
      <c r="AE33" s="72"/>
      <c r="AF33" s="75"/>
      <c r="AG33" s="71">
        <v>0</v>
      </c>
      <c r="AH33" s="75"/>
      <c r="AI33" s="71">
        <v>0</v>
      </c>
      <c r="AJ33" s="75"/>
      <c r="AK33" s="71">
        <v>9.98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0.3</v>
      </c>
      <c r="AT33" s="33">
        <v>0.03</v>
      </c>
      <c r="AU33" s="33">
        <v>0</v>
      </c>
      <c r="AV33" s="33">
        <v>0</v>
      </c>
      <c r="AW33" s="33">
        <v>0</v>
      </c>
      <c r="BA33" s="73" t="str">
        <f t="shared" si="3"/>
        <v>Сахар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16.670000000000002</v>
      </c>
      <c r="H34" s="106"/>
      <c r="I34" s="105">
        <v>7</v>
      </c>
      <c r="J34" s="106"/>
      <c r="K34" s="100">
        <v>70</v>
      </c>
      <c r="L34" s="101"/>
      <c r="M34" s="102"/>
      <c r="N34" s="100">
        <v>140</v>
      </c>
      <c r="O34" s="101"/>
      <c r="P34" s="102"/>
      <c r="Q34" s="100">
        <v>210</v>
      </c>
      <c r="R34" s="101"/>
      <c r="S34" s="101"/>
      <c r="T34" s="92" t="str">
        <f t="shared" si="0"/>
        <v>Лимон</v>
      </c>
      <c r="U34" s="92"/>
      <c r="V34" s="92"/>
      <c r="W34" s="92"/>
      <c r="X34" s="92"/>
      <c r="Y34" s="93"/>
      <c r="Z34" s="105">
        <f t="shared" si="1"/>
        <v>16.670000000000002</v>
      </c>
      <c r="AA34" s="106"/>
      <c r="AB34" s="105">
        <f t="shared" si="2"/>
        <v>7</v>
      </c>
      <c r="AC34" s="106"/>
      <c r="AD34" s="71">
        <v>0.85399999999999998</v>
      </c>
      <c r="AE34" s="72"/>
      <c r="AF34" s="75"/>
      <c r="AG34" s="71">
        <v>6.3E-2</v>
      </c>
      <c r="AH34" s="75"/>
      <c r="AI34" s="71">
        <v>7.0000000000000001E-3</v>
      </c>
      <c r="AJ34" s="75"/>
      <c r="AK34" s="71">
        <v>0.21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2.8</v>
      </c>
      <c r="AT34" s="33">
        <v>4.2000000000000003E-2</v>
      </c>
      <c r="AU34" s="33">
        <v>2.8E-3</v>
      </c>
      <c r="AV34" s="33">
        <v>1.4E-3</v>
      </c>
      <c r="AW34" s="33">
        <v>2.8</v>
      </c>
      <c r="BA34" s="73" t="str">
        <f t="shared" si="3"/>
        <v>Лимон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201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201</v>
      </c>
      <c r="AC35" s="140"/>
      <c r="AD35" s="146">
        <v>11.759</v>
      </c>
      <c r="AE35" s="147"/>
      <c r="AF35" s="148"/>
      <c r="AG35" s="146">
        <v>0.26300000000000001</v>
      </c>
      <c r="AH35" s="148"/>
      <c r="AI35" s="146">
        <v>5.7999999999999996E-2</v>
      </c>
      <c r="AJ35" s="148"/>
      <c r="AK35" s="146">
        <v>10.23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3.0999999999999996</v>
      </c>
      <c r="AT35" s="149">
        <v>7.2000000000000008E-2</v>
      </c>
      <c r="AU35" s="149">
        <v>2.8E-3</v>
      </c>
      <c r="AV35" s="149">
        <v>1.4E-3</v>
      </c>
      <c r="AW35" s="149">
        <v>2.8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94</v>
      </c>
      <c r="AH36" s="165"/>
      <c r="AI36" s="163">
        <v>88</v>
      </c>
      <c r="AJ36" s="165"/>
      <c r="AK36" s="163">
        <v>91</v>
      </c>
      <c r="AL36" s="164"/>
      <c r="AM36" s="163">
        <v>100</v>
      </c>
      <c r="AN36" s="164"/>
      <c r="AO36" s="165"/>
      <c r="AP36" s="163">
        <v>100</v>
      </c>
      <c r="AQ36" s="164"/>
      <c r="AR36" s="164"/>
      <c r="AS36" s="166">
        <v>88</v>
      </c>
      <c r="AT36" s="166">
        <v>87</v>
      </c>
      <c r="AU36" s="166">
        <v>72</v>
      </c>
      <c r="AV36" s="166">
        <v>80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171</v>
      </c>
      <c r="B39" s="94"/>
      <c r="C39" s="94"/>
      <c r="D39" s="94"/>
      <c r="E39" s="94"/>
      <c r="F39" s="95"/>
      <c r="G39" s="171"/>
      <c r="H39" s="172"/>
      <c r="I39" s="171" t="str">
        <f>"200"</f>
        <v>200</v>
      </c>
      <c r="J39" s="172"/>
      <c r="K39" s="173">
        <v>2000</v>
      </c>
      <c r="L39" s="174"/>
      <c r="M39" s="175"/>
      <c r="N39" s="173">
        <v>4000</v>
      </c>
      <c r="O39" s="174"/>
      <c r="P39" s="175"/>
      <c r="Q39" s="173">
        <v>6000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200</v>
      </c>
      <c r="AC39" s="172"/>
      <c r="AD39" s="176">
        <v>10.5831</v>
      </c>
      <c r="AE39" s="177"/>
      <c r="AF39" s="178"/>
      <c r="AG39" s="176">
        <v>0.24722000000000002</v>
      </c>
      <c r="AH39" s="177"/>
      <c r="AI39" s="176">
        <v>5.1039999999999995E-2</v>
      </c>
      <c r="AJ39" s="177"/>
      <c r="AK39" s="176">
        <v>9.3093000000000004</v>
      </c>
      <c r="AL39" s="177"/>
      <c r="AM39" s="176">
        <v>0</v>
      </c>
      <c r="AN39" s="177"/>
      <c r="AO39" s="177"/>
      <c r="AP39" s="176">
        <v>0</v>
      </c>
      <c r="AQ39" s="177"/>
      <c r="AR39" s="177"/>
      <c r="AS39" s="179">
        <v>2.7279999999999998</v>
      </c>
      <c r="AT39" s="179">
        <v>6.2640000000000001E-2</v>
      </c>
      <c r="AU39" s="179">
        <v>2.016E-3</v>
      </c>
      <c r="AV39" s="179">
        <v>1.1199999999999999E-3</v>
      </c>
      <c r="AW39" s="179">
        <v>1.1199999999999999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47" t="s">
        <v>172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Чай заваривают в чайниках. Чайник ополаскивают горячей водой, насыпают чай, заливают кипятком примерно на 1/3 объема и настаивают 5-10 мин, накрыв салфет-кой, после чего доливают кипятком.
При отпуске в стаканы или бокалы насыпают сахар, кладут тонкий кружочек ли-мона и заливают чаем. Отпускают горячим 60-70С.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Чай заваривают в чайниках. Чайник ополаскивают горячей водой, насыпают чай, заливают кипятком примерно на 1/3 объема и настаивают 5-10 мин, накрыв салфет-кой, после чего доливают кипятком.
При отпуске в стаканы или бокалы насыпают сахар, кладут тонкий кружочек ли-мона и заливают чаем. Отпускают горячим 60-70С.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/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/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стакан с жидкостью золотисто-коричневого цвета, где плавает кусочек лимона.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стакан с жидкостью золотисто-коричневого цвета, где плавает кусочек лимона.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золотисто-коричневый.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золотисто-коричневый.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жидкая.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жидкая.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сладкий, свойственный чаю с привкусом лимона.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сладкий, свойственный чаю с привкусом лимона.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176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сладкий, свойственный чаю с привкусом лимона.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сладкий, свойственный чаю с привкусом лимона.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стакан с жидкостью золотисто-коричневого цвета, где плавает кусочек лимона. Цвет – золотисто-коричневый. Консистенция – жидкая. Запах – сладкий, свойственный чаю с привкусом лимона. Вкус – сладкий, свойственный чаю с привкусом лимона.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91" t="s">
        <v>72</v>
      </c>
      <c r="E64" s="91"/>
      <c r="F64" s="91"/>
      <c r="G64" s="91"/>
      <c r="H64" s="91"/>
      <c r="I64" s="91"/>
      <c r="J64" s="91"/>
      <c r="K64" s="91"/>
      <c r="L64" s="91"/>
      <c r="M64" s="115" t="s">
        <v>73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72</v>
      </c>
      <c r="X64" s="91"/>
      <c r="Y64" s="91"/>
      <c r="Z64" s="91"/>
      <c r="AA64" s="91"/>
      <c r="AB64" s="91"/>
      <c r="AC64" s="91"/>
      <c r="AD64" s="91"/>
      <c r="AE64" s="91"/>
      <c r="AF64" s="115" t="s">
        <v>73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72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73</v>
      </c>
      <c r="BL64" s="116"/>
      <c r="BM64" s="116"/>
      <c r="BN64" s="116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64">
        <v>5.3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64">
        <f>IF(ФХ_Сух="","",ФХ_Сух)</f>
        <v>5.3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>Массовая доля сахара</v>
      </c>
      <c r="E67" s="37"/>
      <c r="F67" s="37"/>
      <c r="G67" s="37"/>
      <c r="H67" s="37"/>
      <c r="I67" s="37"/>
      <c r="J67" s="37"/>
      <c r="K67" s="37"/>
      <c r="L67" s="37"/>
      <c r="M67" s="64">
        <v>0.5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сахара</v>
      </c>
      <c r="X67" s="37"/>
      <c r="Y67" s="37"/>
      <c r="Z67" s="37"/>
      <c r="AA67" s="37"/>
      <c r="AB67" s="37"/>
      <c r="AC67" s="37"/>
      <c r="AD67" s="37"/>
      <c r="AE67" s="37"/>
      <c r="AF67" s="64">
        <f>IF(ФХ_Сах="","",ФХ_Сах)</f>
        <v>0.5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133" t="s">
        <v>179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customHeight="1" x14ac:dyDescent="0.25">
      <c r="A71" s="50" t="s">
        <v>180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Чай с лимоном и сахаром 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153</v>
      </c>
      <c r="G74" s="86"/>
      <c r="H74" s="86"/>
      <c r="I74" s="90"/>
      <c r="J74" s="89" t="s">
        <v>144</v>
      </c>
      <c r="K74" s="86"/>
      <c r="L74" s="86"/>
      <c r="M74" s="86"/>
      <c r="N74" s="86"/>
      <c r="O74" s="89" t="s">
        <v>74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153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65</v>
      </c>
      <c r="BB74" s="112"/>
      <c r="BC74" s="112"/>
      <c r="BD74" s="112"/>
      <c r="BE74" s="109" t="s">
        <v>66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0.24722000000000002</v>
      </c>
      <c r="B75" s="53"/>
      <c r="C75" s="53"/>
      <c r="D75" s="54">
        <f>Пищ_Жир</f>
        <v>5.1039999999999995E-2</v>
      </c>
      <c r="E75" s="53"/>
      <c r="F75" s="54" t="str">
        <f>ROUND(Пищ_Угл,1) &amp; "/" &amp; ROUND(Пищ_ПВ,1)</f>
        <v>9,3/0,2</v>
      </c>
      <c r="G75" s="53"/>
      <c r="H75" s="53"/>
      <c r="I75" s="55"/>
      <c r="J75" s="87" t="str">
        <f>ROUND(Пищ_Кал,0) &amp; "/" &amp; ROUND(Пищ_Кал * 4.1868,0)</f>
        <v>38/161</v>
      </c>
      <c r="K75" s="88"/>
      <c r="L75" s="88"/>
      <c r="M75" s="88"/>
      <c r="N75" s="88"/>
      <c r="O75" s="87" t="str">
        <f>Рец_Выход_Дробью</f>
        <v>200</v>
      </c>
      <c r="P75" s="88"/>
      <c r="Q75" s="88"/>
      <c r="R75" s="88"/>
      <c r="S75" s="88"/>
      <c r="T75" s="53">
        <f>Пищ_Бел</f>
        <v>0.24722000000000002</v>
      </c>
      <c r="U75" s="53"/>
      <c r="V75" s="53"/>
      <c r="W75" s="54">
        <f>Пищ_Жир</f>
        <v>5.1039999999999995E-2</v>
      </c>
      <c r="X75" s="53"/>
      <c r="Y75" s="54" t="str">
        <f>ROUND(Пищ_Угл,1) &amp; "/" &amp; ROUND(Пищ_ПВ,1)</f>
        <v>9,3/0,2</v>
      </c>
      <c r="Z75" s="53"/>
      <c r="AA75" s="53"/>
      <c r="AB75" s="55"/>
      <c r="AC75" s="87" t="str">
        <f>J75</f>
        <v>38/161</v>
      </c>
      <c r="AD75" s="88"/>
      <c r="AE75" s="88"/>
      <c r="AF75" s="88"/>
      <c r="AG75" s="88"/>
      <c r="AH75" s="87" t="str">
        <f>Рец_Выход_Дробью</f>
        <v>200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0.12361000000000001</v>
      </c>
      <c r="B76" s="49"/>
      <c r="C76" s="49"/>
      <c r="D76" s="83">
        <f>Пищ_Жир/Рец_Выход_Суммой * 100</f>
        <v>2.5519999999999998E-2</v>
      </c>
      <c r="E76" s="49"/>
      <c r="F76" s="83" t="str">
        <f>ROUND(Пищ_Угл /Рец_Выход_Суммой * 100,1) &amp; "/" &amp; ROUND(Пищ_ПВ /Рец_Выход_Суммой * 100,1)</f>
        <v>4,7/0,1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19/81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0.12361000000000001</v>
      </c>
      <c r="U76" s="49"/>
      <c r="V76" s="49"/>
      <c r="W76" s="76">
        <f>Пищ_Жир/Рец_Выход_Суммой * 100</f>
        <v>2.5519999999999998E-2</v>
      </c>
      <c r="X76" s="77"/>
      <c r="Y76" s="76" t="str">
        <f>ROUND(Пищ_Угл /Рец_Выход_Суммой * 100,1) &amp; "/" &amp; ROUND(Пищ_ПВ /Рец_Выход_Суммой * 100,1)</f>
        <v>4,7/0,1</v>
      </c>
      <c r="Z76" s="77"/>
      <c r="AA76" s="77"/>
      <c r="AB76" s="85"/>
      <c r="AC76" s="78" t="str">
        <f>J76</f>
        <v>19/81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152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156</v>
      </c>
      <c r="M77" s="82"/>
      <c r="N77" s="81" t="s">
        <v>157</v>
      </c>
      <c r="O77" s="82"/>
      <c r="P77" s="81" t="s">
        <v>28</v>
      </c>
      <c r="Q77" s="82"/>
      <c r="R77" s="51" t="s">
        <v>145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156</v>
      </c>
      <c r="AF77" s="82"/>
      <c r="AG77" s="81" t="s">
        <v>157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65</v>
      </c>
      <c r="BB77" s="59"/>
      <c r="BC77" s="59"/>
      <c r="BD77" s="59"/>
      <c r="BE77" s="60" t="s">
        <v>66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0.24722000000000002</v>
      </c>
      <c r="B78" s="53"/>
      <c r="C78" s="54">
        <f>Пищ_Жир</f>
        <v>5.1039999999999995E-2</v>
      </c>
      <c r="D78" s="53"/>
      <c r="E78" s="54" t="str">
        <f>ROUND(Пищ_Угл,1) &amp; "/" &amp; ROUND(Пищ_ПВ,1)</f>
        <v>9,3/0,2</v>
      </c>
      <c r="F78" s="53"/>
      <c r="G78" s="55"/>
      <c r="H78" s="54">
        <f>Пищ_Кальц</f>
        <v>2.7279999999999998</v>
      </c>
      <c r="I78" s="53"/>
      <c r="J78" s="54">
        <f>Пищ_Жел</f>
        <v>6.2640000000000001E-2</v>
      </c>
      <c r="K78" s="55"/>
      <c r="L78" s="54">
        <f>Пищ_ВитВ1</f>
        <v>2.016E-3</v>
      </c>
      <c r="M78" s="55"/>
      <c r="N78" s="54">
        <f>Пищ_ВитВ2</f>
        <v>1.1199999999999999E-3</v>
      </c>
      <c r="O78" s="55"/>
      <c r="P78" s="54">
        <f>Пищ_С</f>
        <v>1.1199999999999999</v>
      </c>
      <c r="Q78" s="55"/>
      <c r="R78" s="87" t="str">
        <f>ROUND(Пищ_Кал,0) &amp; "/" &amp; ROUND(Пищ_Кал * 4.1868,0)</f>
        <v>38/161</v>
      </c>
      <c r="S78" s="88"/>
      <c r="T78" s="53">
        <f>Пищ_Бел</f>
        <v>0.24722000000000002</v>
      </c>
      <c r="U78" s="53"/>
      <c r="V78" s="54">
        <f>Пищ_Жир</f>
        <v>5.1039999999999995E-2</v>
      </c>
      <c r="W78" s="53"/>
      <c r="X78" s="54" t="str">
        <f>ROUND(Пищ_Угл,1) &amp; "/" &amp; ROUND(Пищ_ПВ,1)</f>
        <v>9,3/0,2</v>
      </c>
      <c r="Y78" s="53"/>
      <c r="Z78" s="55"/>
      <c r="AA78" s="54">
        <f>Пищ_Кальц</f>
        <v>2.7279999999999998</v>
      </c>
      <c r="AB78" s="53"/>
      <c r="AC78" s="54">
        <f>Пищ_Жел</f>
        <v>6.2640000000000001E-2</v>
      </c>
      <c r="AD78" s="55"/>
      <c r="AE78" s="54">
        <f>Пищ_ВитВ1</f>
        <v>2.016E-3</v>
      </c>
      <c r="AF78" s="55"/>
      <c r="AG78" s="54">
        <f>Пищ_ВитВ2</f>
        <v>1.1199999999999999E-3</v>
      </c>
      <c r="AH78" s="55"/>
      <c r="AI78" s="54">
        <f>Пищ_С</f>
        <v>1.1199999999999999</v>
      </c>
      <c r="AJ78" s="55"/>
      <c r="AK78" s="87" t="str">
        <f>R78</f>
        <v>38/161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Чай с лимоном и сахаром 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183</v>
      </c>
    </row>
    <row r="9" spans="1:3" x14ac:dyDescent="0.25">
      <c r="A9" s="5" t="s">
        <v>51</v>
      </c>
      <c r="B9" s="182">
        <v>0</v>
      </c>
      <c r="C9" s="6" t="s">
        <v>183</v>
      </c>
    </row>
    <row r="10" spans="1:3" x14ac:dyDescent="0.25">
      <c r="A10" s="5" t="s">
        <v>52</v>
      </c>
      <c r="B10" s="182">
        <v>0.03</v>
      </c>
      <c r="C10" s="6" t="s">
        <v>184</v>
      </c>
    </row>
    <row r="11" spans="1:3" x14ac:dyDescent="0.25">
      <c r="A11" s="7" t="s">
        <v>53</v>
      </c>
      <c r="B11" s="183">
        <v>0.01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лимоном и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0.24722000000000002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5.1039999999999995E-2</v>
      </c>
    </row>
    <row r="4" spans="1:9" x14ac:dyDescent="0.25">
      <c r="A4" t="s">
        <v>38</v>
      </c>
      <c r="B4" t="s">
        <v>162</v>
      </c>
      <c r="F4" t="s">
        <v>105</v>
      </c>
      <c r="G4">
        <v>9.3093000000000004</v>
      </c>
    </row>
    <row r="5" spans="1:9" x14ac:dyDescent="0.25">
      <c r="A5" t="s">
        <v>86</v>
      </c>
      <c r="C5" t="s">
        <v>89</v>
      </c>
      <c r="F5" t="s">
        <v>20</v>
      </c>
      <c r="G5">
        <v>38.475580000000001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0.22750000000000001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2.7279999999999998</v>
      </c>
    </row>
    <row r="11" spans="1:9" x14ac:dyDescent="0.25">
      <c r="A11" t="s">
        <v>142</v>
      </c>
      <c r="B11" t="s">
        <v>178</v>
      </c>
      <c r="F11" t="s">
        <v>107</v>
      </c>
      <c r="G11">
        <v>0.73080000000000001</v>
      </c>
    </row>
    <row r="12" spans="1:9" x14ac:dyDescent="0.25">
      <c r="A12" t="s">
        <v>143</v>
      </c>
      <c r="F12" t="s">
        <v>108</v>
      </c>
      <c r="G12">
        <v>6.2640000000000001E-2</v>
      </c>
    </row>
    <row r="13" spans="1:9" x14ac:dyDescent="0.25">
      <c r="F13" t="s">
        <v>109</v>
      </c>
      <c r="G13">
        <v>2.016E-3</v>
      </c>
    </row>
    <row r="14" spans="1:9" x14ac:dyDescent="0.25">
      <c r="F14" t="s">
        <v>110</v>
      </c>
      <c r="G14">
        <v>1.1199999999999999E-3</v>
      </c>
    </row>
    <row r="15" spans="1:9" x14ac:dyDescent="0.25">
      <c r="F15" t="s">
        <v>111</v>
      </c>
      <c r="G15">
        <v>1.1199999999999999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2023-09-01T09:54:45Z</dcterms:modified>
</cp:coreProperties>
</file>